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2" i="4" s="1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<sst xmlns="http://schemas.openxmlformats.org/spreadsheetml/2006/main" count="933" uniqueCount="487">
  <si>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</si>
  <si>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</si>
  <si>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</si>
  <si>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</si>
  <si>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</si>
  <si>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</si>
  <si>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</si>
  <si>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</si>
  <si>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</si>
  <si>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</si>
  <si>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</si>
  <si>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</si>
  <si>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</si>
  <si>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</si>
  <si>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</si>
  <si>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</si>
  <si>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</si>
  <si>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</si>
  <si>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</si>
  <si>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</si>
  <si>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</si>
  <si>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</si>
  <si>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</si>
  <si>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</si>
  <si>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</si>
  <si>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</si>
  <si>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</si>
  <si>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</si>
  <si>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</si>
  <si>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</si>
  <si>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</si>
  <si>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</si>
  <si>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</si>
  <si>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</si>
  <si>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</si>
  <si>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</si>
  <si>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</si>
  <si>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</si>
  <si>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</si>
  <si>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</si>
  <si>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</si>
  <si>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</si>
  <si>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</si>
  <si>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</si>
  <si>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</si>
  <si>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</si>
  <si>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</si>
  <si>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</si>
  <si>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</si>
  <si>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</si>
  <si>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</si>
  <si>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</si>
  <si>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</si>
  <si>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</si>
  <si>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</si>
  <si>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</si>
  <si>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</si>
  <si>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</si>
  <si>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</si>
  <si>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</si>
  <si>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</si>
  <si>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</si>
  <si>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</si>
  <si>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</si>
  <si>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</si>
  <si>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</si>
  <si>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</si>
  <si>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</si>
  <si>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</si>
  <si>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</si>
  <si>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</si>
  <si>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</si>
  <si>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</si>
  <si>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</si>
  <si>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</si>
  <si>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</si>
  <si>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</si>
  <si>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</si>
  <si>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</si>
  <si>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</si>
  <si>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</si>
  <si>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</si>
  <si>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</si>
  <si>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</si>
  <si>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</si>
  <si>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</si>
  <si>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</si>
  <si>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</si>
  <si>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</si>
  <si>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</si>
  <si>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</si>
  <si>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</si>
  <si>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</si>
  <si>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</si>
  <si>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</si>
  <si>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</si>
  <si>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</si>
  <si>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</si>
  <si>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</si>
  <si>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</si>
  <si>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</si>
  <si>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</si>
  <si>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</si>
  <si>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</si>
  <si>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</si>
  <si>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</si>
  <si>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</si>
  <si>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</si>
  <si>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</si>
  <si>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</si>
  <si>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</si>
  <si>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</si>
  <si>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</si>
  <si>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</si>
  <si>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</si>
  <si>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</si>
  <si>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</si>
  <si>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</si>
  <si>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</si>
  <si>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</si>
  <si>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</si>
  <si>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</si>
  <si>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</si>
  <si>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</si>
  <si>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</si>
  <si>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</si>
  <si>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</si>
  <si>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</si>
  <si>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</si>
  <si>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</si>
  <si>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</si>
  <si>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</si>
  <si>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</si>
  <si>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</si>
  <si>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</si>
  <si>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</si>
  <si>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</si>
  <si>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</si>
  <si>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</si>
  <si>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</si>
  <si>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</si>
  <si>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</si>
  <si>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</si>
  <si>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</si>
  <si>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</si>
  <si>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</si>
  <si>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</si>
  <si>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</si>
  <si>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</si>
  <si>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</si>
  <si>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</si>
  <si>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</si>
  <si>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</si>
  <si>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</si>
  <si>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</si>
  <si>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</si>
  <si>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</si>
  <si>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</si>
  <si>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</si>
  <si>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</si>
  <si>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</si>
  <si>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</si>
  <si>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</si>
  <si>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</si>
  <si>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</si>
  <si>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</si>
  <si>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</si>
  <si>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</si>
  <si>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</si>
  <si>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</si>
  <si>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</si>
  <si>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</si>
  <si>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</si>
  <si>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</si>
  <si>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</si>
  <si>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</si>
  <si>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</si>
  <si>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</si>
  <si>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</si>
  <si>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</si>
  <si>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</si>
  <si>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</si>
  <si>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</si>
  <si>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</si>
  <si>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</si>
  <si>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</si>
  <si>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</si>
  <si>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</si>
  <si>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</si>
  <si>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</si>
  <si>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</si>
  <si>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</si>
  <si>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</si>
  <si>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</si>
  <si>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</si>
  <si>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</si>
  <si>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</si>
  <si>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</si>
  <si>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</si>
  <si>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</si>
  <si>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</si>
  <si>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</si>
  <si>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</si>
  <si>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</si>
  <si>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</si>
  <si>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</si>
  <si>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</si>
  <si>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</si>
  <si>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</si>
  <si>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</si>
  <si>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</si>
  <si>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</si>
  <si>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</si>
  <si>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</si>
  <si>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</si>
  <si>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</si>
  <si>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</si>
  <si>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</si>
  <si>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</si>
  <si>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</si>
  <si>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</si>
  <si>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</si>
  <si>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</si>
  <si>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</si>
  <si>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</si>
  <si>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</si>
  <si>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</si>
  <si>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</si>
  <si>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</si>
  <si>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</si>
  <si>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</si>
  <si>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</si>
  <si>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</si>
  <si>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</si>
  <si>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</si>
  <si>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</si>
  <si>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</si>
  <si>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</si>
  <si>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</si>
  <si>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</si>
  <si>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</si>
  <si>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</si>
  <si>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</si>
  <si>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</si>
  <si>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</si>
  <si>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</si>
  <si>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</si>
  <si>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</si>
  <si>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</si>
  <si>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</si>
  <si>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</si>
  <si>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</si>
  <si>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</si>
  <si>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</si>
  <si>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</si>
  <si>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</si>
  <si>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</si>
  <si>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</si>
  <si>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</si>
  <si>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</si>
  <si>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</si>
  <si>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</si>
  <si>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</si>
  <si>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</si>
  <si>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</si>
  <si>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</si>
  <si>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</si>
  <si>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</si>
  <si>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</si>
  <si>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</si>
  <si>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</si>
  <si>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</si>
  <si>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</si>
  <si>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</si>
  <si>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</si>
  <si>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</si>
  <si>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</si>
  <si>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</si>
  <si>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</si>
  <si>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</si>
  <si>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</si>
  <si>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</si>
  <si>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</si>
  <si>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</si>
  <si>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</si>
  <si>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</si>
  <si>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</si>
  <si>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</si>
  <si>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</si>
  <si>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</si>
  <si>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</si>
  <si>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</si>
  <si>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</si>
  <si>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</si>
  <si>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</si>
  <si>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</si>
  <si>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</si>
  <si>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</si>
  <si>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</si>
  <si>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</si>
  <si>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</si>
  <si>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</si>
  <si>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</si>
  <si>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</si>
  <si>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</si>
  <si>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</si>
  <si>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</si>
  <si>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</si>
  <si>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</si>
  <si>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</si>
  <si>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</si>
  <si>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</si>
  <si>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</si>
  <si>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</si>
  <si>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</si>
  <si>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</si>
  <si>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</si>
  <si>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</si>
  <si>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</si>
  <si>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</si>
  <si>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</si>
  <si>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</si>
  <si>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</si>
  <si>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</si>
  <si>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</si>
  <si>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</si>
  <si>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</si>
  <si>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</si>
  <si>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</si>
  <si>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</si>
  <si>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</si>
  <si>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</si>
  <si>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</si>
  <si>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</si>
  <si>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</si>
  <si>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</si>
  <si>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</si>
  <si>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</si>
  <si>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</si>
  <si>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</si>
  <si>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</si>
  <si>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</si>
  <si>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</si>
  <si>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</si>
  <si>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</si>
  <si>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</si>
  <si>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</si>
  <si>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</si>
  <si>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</si>
  <si>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</si>
  <si>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</si>
  <si>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</si>
  <si>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</si>
  <si>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</si>
  <si>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</si>
  <si>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</si>
  <si>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</si>
  <si>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</si>
  <si>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</si>
  <si>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</si>
  <si>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</si>
  <si>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</si>
  <si>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</si>
  <si>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</si>
  <si>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</si>
  <si>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</si>
  <si>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</si>
  <si>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</si>
  <si>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</si>
  <si>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</si>
  <si>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</si>
  <si>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</si>
  <si>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</si>
  <si>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</si>
  <si>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</si>
  <si>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</si>
  <si>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</si>
  <si>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</si>
  <si>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</si>
  <si>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</si>
  <si>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</si>
  <si>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</si>
  <si>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</si>
  <si>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</si>
  <si>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</si>
  <si>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</si>
  <si>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</si>
  <si>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</si>
  <si>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</si>
  <si>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</si>
  <si>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</si>
  <si>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</si>
  <si>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</si>
  <si>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</si>
  <si>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</si>
  <si>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</si>
  <si>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</si>
  <si>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</si>
  <si>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</si>
  <si>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</si>
  <si>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</si>
  <si>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</si>
  <si>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</si>
  <si>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</si>
  <si>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</si>
  <si>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</si>
  <si>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</si>
  <si>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</si>
  <si>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</si>
  <si>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</si>
  <si>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</si>
  <si>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</si>
  <si>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</si>
  <si>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</si>
  <si>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</si>
  <si>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</si>
  <si>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</si>
  <si>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</si>
  <si>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</si>
  <si>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</si>
  <si>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</si>
  <si>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</si>
  <si>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</si>
  <si>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</si>
  <si>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</si>
  <si>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</si>
  <si>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</si>
  <si>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</si>
  <si>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</si>
  <si>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</si>
  <si>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</si>
  <si>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</si>
  <si>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</si>
  <si>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</si>
  <si>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</si>
  <si>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</si>
  <si>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</si>
  <si>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</si>
  <si>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</si>
  <si>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</si>
  <si>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</si>
  <si>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</si>
  <si>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</si>
  <si>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</si>
  <si>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</si>
  <si>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</si>
  <si>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</si>
  <si>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</si>
  <si>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</si>
  <si>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</si>
  <si>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</si>
  <si>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</si>
  <si>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</si>
  <si>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</si>
  <si>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</si>
  <si>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</si>
  <si>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</si>
  <si>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</si>
  <si>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</si>
  <si>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</si>
  <si>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</si>
  <si>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</si>
  <si>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</si>
  <si>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</si>
  <si>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</si>
  <si>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</si>
  <si>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</si>
  <si>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</si>
  <si>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</si>
  <si>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</si>
  <si>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</si>
  <si>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</si>
  <si>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</si>
  <si>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</si>
  <si>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</si>
  <si>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</si>
  <si>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</si>
  <si>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</si>
  <si>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</si>
  <si>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</si>
  <si>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</si>
  <si>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</si>
  <si>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28 Tabletas en una sola toma Lab / TA</t>
  </si>
  <si>
    <t>Suplementación de sulfato ferroso mas acido fólico</t>
  </si>
  <si>
    <t>01-ENERO AL 30-JUNIO 2018</t>
  </si>
  <si>
    <t xml:space="preserve">Edad Según GRUPO ETA /  Ambito : TODOS LOS EE.SS ; 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</si>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</sst>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21" fillId="0" borderId="17" xfId="0" applyFont="1" applyBorder="1" applyAlignment="1" applyProtection="1">
      <alignment horizontal="center" vertical="center"/>
      <protection hidden="1"/>
    </xf>
    <xf numFmtId="0" fontId="21" fillId="0" borderId="34" xfId="0" applyFont="1" applyBorder="1" applyAlignment="1" applyProtection="1">
      <alignment horizontal="center" vertical="center"/>
      <protection hidden="1"/>
    </xf>
    <xf numFmtId="0" fontId="21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20" fillId="2" borderId="17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7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486" t="s">
        <v>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497" t="s">
        <v>5</v>
      </c>
      <c r="Q10" s="498"/>
      <c r="R10" s="498"/>
      <c r="S10" s="498"/>
      <c r="T10" s="499"/>
    </row>
    <row r="11" spans="1:20" x14ac:dyDescent="0.25">
      <c r="A11" s="487" t="s">
        <v>3</v>
      </c>
      <c r="B11" s="489" t="s">
        <v>4</v>
      </c>
      <c r="C11" s="490"/>
      <c r="D11" s="490"/>
      <c r="E11" s="491"/>
      <c r="F11" s="503" t="s">
        <v>268</v>
      </c>
      <c r="G11" s="504"/>
      <c r="H11" s="504"/>
      <c r="I11" s="504"/>
      <c r="J11" s="504"/>
      <c r="K11" s="505"/>
    </row>
    <row r="12" spans="1:20" x14ac:dyDescent="0.25">
      <c r="A12" s="488"/>
      <c r="B12" s="492"/>
      <c r="C12" s="493"/>
      <c r="D12" s="493"/>
      <c r="E12" s="49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464" t="s">
        <v>27</v>
      </c>
      <c r="B28" s="465"/>
      <c r="C28" s="465"/>
      <c r="D28" s="465"/>
      <c r="E28" s="466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464" t="s">
        <v>49</v>
      </c>
      <c r="B40" s="465"/>
      <c r="C40" s="465"/>
      <c r="D40" s="465"/>
      <c r="E40" s="466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479" t="s">
        <v>50</v>
      </c>
      <c r="C41" s="500"/>
      <c r="D41" s="480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479"/>
      <c r="C42" s="500"/>
      <c r="D42" s="480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479"/>
      <c r="C43" s="500"/>
      <c r="D43" s="480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479"/>
      <c r="C44" s="500"/>
      <c r="D44" s="480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481"/>
      <c r="C45" s="501"/>
      <c r="D45" s="48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495" t="s">
        <v>58</v>
      </c>
      <c r="C46" s="502"/>
      <c r="D46" s="496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479"/>
      <c r="C47" s="500"/>
      <c r="D47" s="480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481"/>
      <c r="C48" s="501"/>
      <c r="D48" s="48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464" t="s">
        <v>60</v>
      </c>
      <c r="B50" s="465"/>
      <c r="C50" s="465"/>
      <c r="D50" s="465"/>
      <c r="E50" s="466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77" t="s">
        <v>61</v>
      </c>
      <c r="B51" s="495" t="s">
        <v>62</v>
      </c>
      <c r="C51" s="496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77"/>
      <c r="B52" s="479"/>
      <c r="C52" s="480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77"/>
      <c r="B53" s="479"/>
      <c r="C53" s="480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77"/>
      <c r="B54" s="479"/>
      <c r="C54" s="480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478"/>
      <c r="B55" s="481"/>
      <c r="C55" s="48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468" t="s">
        <v>286</v>
      </c>
      <c r="B56" s="469"/>
      <c r="C56" s="469"/>
      <c r="D56" s="469"/>
      <c r="E56" s="469"/>
      <c r="F56" s="470"/>
      <c r="G56" s="471"/>
      <c r="H56" s="472"/>
      <c r="I56" s="472"/>
      <c r="J56" s="472"/>
      <c r="K56" s="473"/>
      <c r="L56" s="2"/>
    </row>
    <row r="57" spans="1:12" x14ac:dyDescent="0.25">
      <c r="A57" s="477"/>
      <c r="B57" s="479" t="s">
        <v>271</v>
      </c>
      <c r="C57" s="480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77"/>
      <c r="B58" s="479"/>
      <c r="C58" s="480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77"/>
      <c r="B59" s="479"/>
      <c r="C59" s="480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77"/>
      <c r="B60" s="479"/>
      <c r="C60" s="480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77"/>
      <c r="B61" s="479"/>
      <c r="C61" s="480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478"/>
      <c r="B62" s="481"/>
      <c r="C62" s="48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74" t="s">
        <v>289</v>
      </c>
      <c r="C64" s="475"/>
      <c r="D64" s="475"/>
      <c r="E64" s="47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83" t="s">
        <v>290</v>
      </c>
      <c r="C65" s="484"/>
      <c r="D65" s="484"/>
      <c r="E65" s="48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464" t="s">
        <v>109</v>
      </c>
      <c r="B73" s="465"/>
      <c r="C73" s="465"/>
      <c r="D73" s="465"/>
      <c r="E73" s="466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464" t="s">
        <v>355</v>
      </c>
      <c r="B104" s="465"/>
      <c r="C104" s="465"/>
      <c r="D104" s="465"/>
      <c r="E104" s="466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67" t="s">
        <v>73</v>
      </c>
      <c r="B111" s="465"/>
      <c r="C111" s="465"/>
      <c r="D111" s="465"/>
      <c r="E111" s="466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521" t="s">
        <v>74</v>
      </c>
      <c r="B112" s="523" t="s">
        <v>75</v>
      </c>
      <c r="C112" s="524"/>
      <c r="D112" s="52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522"/>
      <c r="B113" s="526"/>
      <c r="C113" s="527"/>
      <c r="D113" s="52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529" t="s">
        <v>120</v>
      </c>
      <c r="B114" s="532" t="s">
        <v>78</v>
      </c>
      <c r="C114" s="535" t="s">
        <v>79</v>
      </c>
      <c r="D114" s="53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530"/>
      <c r="B115" s="533"/>
      <c r="C115" s="537"/>
      <c r="D115" s="53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530"/>
      <c r="B116" s="533"/>
      <c r="C116" s="537"/>
      <c r="D116" s="53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530"/>
      <c r="B117" s="533"/>
      <c r="C117" s="539"/>
      <c r="D117" s="54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530"/>
      <c r="B118" s="533"/>
      <c r="C118" s="523" t="s">
        <v>83</v>
      </c>
      <c r="D118" s="52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530"/>
      <c r="B119" s="533"/>
      <c r="C119" s="541"/>
      <c r="D119" s="54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530"/>
      <c r="B120" s="533"/>
      <c r="C120" s="526"/>
      <c r="D120" s="52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530"/>
      <c r="B121" s="533"/>
      <c r="C121" s="543" t="s">
        <v>164</v>
      </c>
      <c r="D121" s="54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530"/>
      <c r="B122" s="533"/>
      <c r="C122" s="544"/>
      <c r="D122" s="54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530"/>
      <c r="B123" s="533"/>
      <c r="C123" s="544"/>
      <c r="D123" s="54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530"/>
      <c r="B124" s="533"/>
      <c r="C124" s="544"/>
      <c r="D124" s="54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530"/>
      <c r="B125" s="533"/>
      <c r="C125" s="544"/>
      <c r="D125" s="54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530"/>
      <c r="B126" s="533"/>
      <c r="C126" s="544"/>
      <c r="D126" s="54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530"/>
      <c r="B127" s="533"/>
      <c r="C127" s="545"/>
      <c r="D127" s="54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530"/>
      <c r="B128" s="533"/>
      <c r="C128" s="523" t="s">
        <v>165</v>
      </c>
      <c r="D128" s="52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530"/>
      <c r="B129" s="533"/>
      <c r="C129" s="541"/>
      <c r="D129" s="54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530"/>
      <c r="B130" s="533"/>
      <c r="C130" s="541"/>
      <c r="D130" s="54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531"/>
      <c r="B131" s="534"/>
      <c r="C131" s="526"/>
      <c r="D131" s="52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67" t="s">
        <v>84</v>
      </c>
      <c r="B133" s="465"/>
      <c r="C133" s="465"/>
      <c r="D133" s="465"/>
      <c r="E133" s="466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506" t="s">
        <v>85</v>
      </c>
      <c r="B134" s="474" t="s">
        <v>86</v>
      </c>
      <c r="C134" s="475"/>
      <c r="D134" s="47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77"/>
      <c r="B135" s="507"/>
      <c r="C135" s="508"/>
      <c r="D135" s="50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77"/>
      <c r="B136" s="507"/>
      <c r="C136" s="508"/>
      <c r="D136" s="50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10" t="s">
        <v>91</v>
      </c>
      <c r="C137" s="511"/>
      <c r="D137" s="512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13"/>
      <c r="C138" s="514"/>
      <c r="D138" s="515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13"/>
      <c r="C139" s="514"/>
      <c r="D139" s="515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16"/>
      <c r="C140" s="517"/>
      <c r="D140" s="518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464" t="s">
        <v>99</v>
      </c>
      <c r="B142" s="465"/>
      <c r="C142" s="465"/>
      <c r="D142" s="465"/>
      <c r="E142" s="465"/>
      <c r="F142" s="465"/>
      <c r="G142" s="466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507" t="s">
        <v>102</v>
      </c>
      <c r="C143" s="508"/>
      <c r="D143" s="50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9" t="s">
        <v>104</v>
      </c>
      <c r="C144" s="520"/>
      <c r="D144" s="52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507" t="s">
        <v>106</v>
      </c>
      <c r="C145" s="508"/>
      <c r="D145" s="50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83" t="s">
        <v>108</v>
      </c>
      <c r="C146" s="484"/>
      <c r="D146" s="484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P10:T10"/>
    <mergeCell ref="A28:E28"/>
    <mergeCell ref="A40:E40"/>
    <mergeCell ref="B41:D45"/>
    <mergeCell ref="B46:D48"/>
    <mergeCell ref="F11:K11"/>
    <mergeCell ref="A3:K3"/>
    <mergeCell ref="A11:A12"/>
    <mergeCell ref="B11:E12"/>
    <mergeCell ref="A50:E50"/>
    <mergeCell ref="A51:A55"/>
    <mergeCell ref="B51:C55"/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O23" sqref="O23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486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485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487" t="s">
        <v>3</v>
      </c>
      <c r="C8" s="279" t="s">
        <v>4</v>
      </c>
      <c r="D8" s="280"/>
      <c r="E8" s="280"/>
      <c r="F8" s="280"/>
      <c r="G8" s="281"/>
      <c r="H8" s="503" t="s">
        <v>464</v>
      </c>
      <c r="I8" s="504"/>
      <c r="J8" s="504"/>
      <c r="K8" s="505"/>
    </row>
    <row r="9" spans="1:11" ht="15" customHeight="1" x14ac:dyDescent="0.25">
      <c r="B9" s="48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1</v>
      </c>
      <c r="I10" s="82">
        <v>0</v>
      </c>
      <c r="J10" s="82">
        <v>1</v>
      </c>
      <c r="K10" s="82">
        <v>1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1</v>
      </c>
      <c r="I15" s="83">
        <v>0</v>
      </c>
      <c r="J15" s="83">
        <v>1</v>
      </c>
      <c r="K15" s="83">
        <v>1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4</v>
      </c>
      <c r="I16" s="84">
        <v>1</v>
      </c>
      <c r="J16" s="84">
        <v>3</v>
      </c>
      <c r="K16" s="84">
        <v>2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44</v>
      </c>
      <c r="I18" s="84">
        <v>19</v>
      </c>
      <c r="J18" s="84">
        <v>25</v>
      </c>
      <c r="K18" s="84">
        <v>18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100</v>
      </c>
      <c r="I19" s="83">
        <v>79</v>
      </c>
      <c r="J19" s="83">
        <v>21</v>
      </c>
      <c r="K19" s="83">
        <v>42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98</v>
      </c>
      <c r="I20" s="84">
        <v>81</v>
      </c>
      <c r="J20" s="84">
        <v>17</v>
      </c>
      <c r="K20" s="84">
        <v>59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1184</v>
      </c>
      <c r="I21" s="83">
        <v>788</v>
      </c>
      <c r="J21" s="83">
        <v>396</v>
      </c>
      <c r="K21" s="83">
        <v>697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82</v>
      </c>
      <c r="I23" s="86">
        <v>60</v>
      </c>
      <c r="J23" s="86">
        <v>22</v>
      </c>
      <c r="K23" s="86">
        <v>38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4</v>
      </c>
      <c r="I31" s="83">
        <v>4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69</v>
      </c>
      <c r="I32" s="245">
        <v>35</v>
      </c>
      <c r="J32" s="245">
        <v>34</v>
      </c>
      <c r="K32" s="245">
        <v>44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98" t="s">
        <v>50</v>
      </c>
      <c r="D38" s="604"/>
      <c r="E38" s="599"/>
      <c r="F38" s="607" t="s">
        <v>57</v>
      </c>
      <c r="G38" s="608"/>
      <c r="H38" s="438">
        <f t="shared" ref="H38:H46" si="2">I38+J38</f>
        <v>182</v>
      </c>
      <c r="I38" s="298">
        <v>122</v>
      </c>
      <c r="J38" s="298">
        <v>60</v>
      </c>
      <c r="K38" s="298">
        <v>78</v>
      </c>
    </row>
    <row r="39" spans="1:11" ht="18" customHeight="1" x14ac:dyDescent="0.25">
      <c r="A39" s="415"/>
      <c r="B39" s="264" t="s">
        <v>54</v>
      </c>
      <c r="C39" s="598"/>
      <c r="D39" s="604"/>
      <c r="E39" s="599"/>
      <c r="F39" s="565" t="s">
        <v>55</v>
      </c>
      <c r="G39" s="566"/>
      <c r="H39" s="439">
        <f t="shared" si="2"/>
        <v>195</v>
      </c>
      <c r="I39" s="247">
        <v>114</v>
      </c>
      <c r="J39" s="247">
        <v>81</v>
      </c>
      <c r="K39" s="247">
        <v>94</v>
      </c>
    </row>
    <row r="40" spans="1:11" ht="18" customHeight="1" x14ac:dyDescent="0.25">
      <c r="A40" s="415"/>
      <c r="B40" s="22" t="s">
        <v>52</v>
      </c>
      <c r="C40" s="598"/>
      <c r="D40" s="604"/>
      <c r="E40" s="599"/>
      <c r="F40" s="581" t="s">
        <v>53</v>
      </c>
      <c r="G40" s="582"/>
      <c r="H40" s="440">
        <f t="shared" si="2"/>
        <v>746</v>
      </c>
      <c r="I40" s="246">
        <v>362</v>
      </c>
      <c r="J40" s="246">
        <v>384</v>
      </c>
      <c r="K40" s="246">
        <v>445</v>
      </c>
    </row>
    <row r="41" spans="1:11" ht="18" customHeight="1" x14ac:dyDescent="0.25">
      <c r="A41" s="415"/>
      <c r="B41" s="264" t="s">
        <v>54</v>
      </c>
      <c r="C41" s="598"/>
      <c r="D41" s="604"/>
      <c r="E41" s="599"/>
      <c r="F41" s="565" t="s">
        <v>51</v>
      </c>
      <c r="G41" s="566"/>
      <c r="H41" s="439">
        <f t="shared" si="2"/>
        <v>6</v>
      </c>
      <c r="I41" s="247">
        <v>5</v>
      </c>
      <c r="J41" s="247">
        <v>1</v>
      </c>
      <c r="K41" s="247">
        <v>4</v>
      </c>
    </row>
    <row r="42" spans="1:11" ht="18" customHeight="1" x14ac:dyDescent="0.25">
      <c r="A42" s="415"/>
      <c r="B42" s="29" t="s">
        <v>270</v>
      </c>
      <c r="C42" s="600"/>
      <c r="D42" s="605"/>
      <c r="E42" s="601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96" t="s">
        <v>58</v>
      </c>
      <c r="D43" s="606"/>
      <c r="E43" s="597"/>
      <c r="F43" s="579" t="s">
        <v>59</v>
      </c>
      <c r="G43" s="580"/>
      <c r="H43" s="442">
        <f t="shared" si="2"/>
        <v>4</v>
      </c>
      <c r="I43" s="249">
        <v>2</v>
      </c>
      <c r="J43" s="249">
        <v>2</v>
      </c>
      <c r="K43" s="249">
        <v>2</v>
      </c>
    </row>
    <row r="44" spans="1:11" ht="18" customHeight="1" x14ac:dyDescent="0.25">
      <c r="A44" s="415"/>
      <c r="B44" s="264" t="s">
        <v>52</v>
      </c>
      <c r="C44" s="598"/>
      <c r="D44" s="604"/>
      <c r="E44" s="599"/>
      <c r="F44" s="581" t="s">
        <v>53</v>
      </c>
      <c r="G44" s="582"/>
      <c r="H44" s="440">
        <f t="shared" si="2"/>
        <v>222</v>
      </c>
      <c r="I44" s="246">
        <v>157</v>
      </c>
      <c r="J44" s="246">
        <v>65</v>
      </c>
      <c r="K44" s="246">
        <v>160</v>
      </c>
    </row>
    <row r="45" spans="1:11" ht="18" customHeight="1" x14ac:dyDescent="0.25">
      <c r="A45" s="415"/>
      <c r="B45" s="29" t="s">
        <v>269</v>
      </c>
      <c r="C45" s="600"/>
      <c r="D45" s="605"/>
      <c r="E45" s="601"/>
      <c r="F45" s="583" t="s">
        <v>252</v>
      </c>
      <c r="G45" s="584"/>
      <c r="H45" s="443">
        <f t="shared" si="2"/>
        <v>59</v>
      </c>
      <c r="I45" s="251">
        <v>43</v>
      </c>
      <c r="J45" s="251">
        <v>16</v>
      </c>
      <c r="K45" s="251">
        <v>38</v>
      </c>
    </row>
    <row r="46" spans="1:11" ht="26.25" customHeight="1" x14ac:dyDescent="0.25">
      <c r="B46" s="461"/>
      <c r="C46" s="546" t="s">
        <v>483</v>
      </c>
      <c r="D46" s="547"/>
      <c r="E46" s="548"/>
      <c r="F46" s="549" t="s">
        <v>482</v>
      </c>
      <c r="G46" s="549"/>
      <c r="H46" s="462">
        <f t="shared" si="2"/>
        <v>2</v>
      </c>
      <c r="I46" s="463">
        <v>1</v>
      </c>
      <c r="J46" s="463">
        <v>1</v>
      </c>
      <c r="K46" s="463">
        <v>2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77" t="s">
        <v>61</v>
      </c>
      <c r="C49" s="596" t="s">
        <v>62</v>
      </c>
      <c r="D49" s="597"/>
      <c r="E49" s="264" t="s">
        <v>63</v>
      </c>
      <c r="F49" s="303" t="s">
        <v>64</v>
      </c>
      <c r="H49" s="444">
        <f>I49+J49</f>
        <v>1745</v>
      </c>
      <c r="I49" s="252">
        <v>1010</v>
      </c>
      <c r="J49" s="252">
        <v>735</v>
      </c>
      <c r="K49" s="252">
        <v>1133</v>
      </c>
    </row>
    <row r="50" spans="1:12" ht="18" customHeight="1" x14ac:dyDescent="0.25">
      <c r="A50" s="416"/>
      <c r="B50" s="477"/>
      <c r="C50" s="598"/>
      <c r="D50" s="59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77"/>
      <c r="C51" s="598"/>
      <c r="D51" s="59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77"/>
      <c r="C52" s="598"/>
      <c r="D52" s="599"/>
      <c r="E52" s="22" t="s">
        <v>69</v>
      </c>
      <c r="F52" s="302" t="s">
        <v>70</v>
      </c>
      <c r="G52" s="366"/>
      <c r="H52" s="439">
        <f>I52+J52</f>
        <v>309</v>
      </c>
      <c r="I52" s="85">
        <v>139</v>
      </c>
      <c r="J52" s="85">
        <v>170</v>
      </c>
      <c r="K52" s="85">
        <v>240</v>
      </c>
    </row>
    <row r="53" spans="1:12" ht="18" customHeight="1" x14ac:dyDescent="0.25">
      <c r="A53" s="416"/>
      <c r="B53" s="478"/>
      <c r="C53" s="600"/>
      <c r="D53" s="601"/>
      <c r="E53" s="265" t="s">
        <v>71</v>
      </c>
      <c r="F53" s="367" t="s">
        <v>72</v>
      </c>
      <c r="H53" s="446">
        <f>I53+J53</f>
        <v>477</v>
      </c>
      <c r="I53" s="253">
        <v>252</v>
      </c>
      <c r="J53" s="253">
        <v>225</v>
      </c>
      <c r="K53" s="253">
        <v>336</v>
      </c>
    </row>
    <row r="54" spans="1:12" ht="18" customHeight="1" x14ac:dyDescent="0.25">
      <c r="B54" s="602" t="s">
        <v>286</v>
      </c>
      <c r="C54" s="603"/>
      <c r="D54" s="603"/>
      <c r="E54" s="603"/>
      <c r="F54" s="603"/>
      <c r="G54" s="60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241</v>
      </c>
      <c r="I55" s="252">
        <v>166</v>
      </c>
      <c r="J55" s="252">
        <v>75</v>
      </c>
      <c r="K55" s="252">
        <v>151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2</v>
      </c>
      <c r="I56" s="85">
        <v>1</v>
      </c>
      <c r="J56" s="85">
        <v>1</v>
      </c>
      <c r="K56" s="85">
        <v>2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29</v>
      </c>
      <c r="I57" s="99">
        <v>5</v>
      </c>
      <c r="J57" s="99">
        <v>24</v>
      </c>
      <c r="K57" s="99">
        <v>23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2</v>
      </c>
      <c r="I58" s="85">
        <v>2</v>
      </c>
      <c r="J58" s="85">
        <v>0</v>
      </c>
      <c r="K58" s="85">
        <v>2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133</v>
      </c>
      <c r="I59" s="102">
        <v>41</v>
      </c>
      <c r="J59" s="102">
        <v>92</v>
      </c>
      <c r="K59" s="102">
        <v>96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6</v>
      </c>
      <c r="I60" s="250">
        <v>4</v>
      </c>
      <c r="J60" s="250">
        <v>2</v>
      </c>
      <c r="K60" s="250">
        <v>5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5</v>
      </c>
      <c r="J64" s="250">
        <v>2</v>
      </c>
      <c r="K64" s="250">
        <v>3</v>
      </c>
      <c r="L64" s="250">
        <v>5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72</v>
      </c>
      <c r="J66" s="100">
        <v>39</v>
      </c>
      <c r="K66" s="100">
        <v>33</v>
      </c>
      <c r="L66" s="100">
        <v>37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4</v>
      </c>
      <c r="J67" s="85">
        <v>4</v>
      </c>
      <c r="K67" s="85">
        <v>0</v>
      </c>
      <c r="L67" s="85">
        <v>1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16</v>
      </c>
      <c r="J68" s="102">
        <v>1</v>
      </c>
      <c r="K68" s="102">
        <v>15</v>
      </c>
      <c r="L68" s="102">
        <v>4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10</v>
      </c>
      <c r="J69" s="250">
        <v>6</v>
      </c>
      <c r="K69" s="250">
        <v>4</v>
      </c>
      <c r="L69" s="250">
        <v>2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834</v>
      </c>
      <c r="G72" s="82">
        <v>567</v>
      </c>
      <c r="H72" s="82">
        <v>267</v>
      </c>
      <c r="I72" s="82">
        <v>559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323</v>
      </c>
      <c r="G73" s="86">
        <v>216</v>
      </c>
      <c r="H73" s="86">
        <v>107</v>
      </c>
      <c r="I73" s="86">
        <v>312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1</v>
      </c>
      <c r="J77" s="255">
        <v>1</v>
      </c>
      <c r="K77" s="255">
        <v>0</v>
      </c>
      <c r="L77" s="255">
        <v>1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3</v>
      </c>
      <c r="J78" s="256">
        <v>3</v>
      </c>
      <c r="K78" s="256">
        <v>0</v>
      </c>
      <c r="L78" s="256">
        <v>2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5</v>
      </c>
      <c r="J79" s="255">
        <v>2</v>
      </c>
      <c r="K79" s="255">
        <v>3</v>
      </c>
      <c r="L79" s="255">
        <v>4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21</v>
      </c>
      <c r="J80" s="256">
        <v>13</v>
      </c>
      <c r="K80" s="256">
        <v>8</v>
      </c>
      <c r="L80" s="256">
        <v>14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791</v>
      </c>
      <c r="J81" s="255">
        <v>508</v>
      </c>
      <c r="K81" s="255">
        <v>283</v>
      </c>
      <c r="L81" s="255">
        <v>437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43</v>
      </c>
      <c r="J82" s="256">
        <v>1</v>
      </c>
      <c r="K82" s="256">
        <v>42</v>
      </c>
      <c r="L82" s="256">
        <v>16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666</v>
      </c>
      <c r="J83" s="255">
        <v>430</v>
      </c>
      <c r="K83" s="255">
        <v>236</v>
      </c>
      <c r="L83" s="255">
        <v>365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349</v>
      </c>
      <c r="J84" s="256">
        <v>218</v>
      </c>
      <c r="K84" s="256">
        <v>131</v>
      </c>
      <c r="L84" s="256">
        <v>193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68</v>
      </c>
      <c r="J85" s="255">
        <v>46</v>
      </c>
      <c r="K85" s="255">
        <v>22</v>
      </c>
      <c r="L85" s="255">
        <v>44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343</v>
      </c>
      <c r="J86" s="256">
        <v>229</v>
      </c>
      <c r="K86" s="256">
        <v>114</v>
      </c>
      <c r="L86" s="256">
        <v>196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159</v>
      </c>
      <c r="J87" s="255">
        <v>92</v>
      </c>
      <c r="K87" s="255">
        <v>67</v>
      </c>
      <c r="L87" s="255">
        <v>53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22</v>
      </c>
      <c r="J88" s="256">
        <v>5</v>
      </c>
      <c r="K88" s="256">
        <v>17</v>
      </c>
      <c r="L88" s="256">
        <v>18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54</v>
      </c>
      <c r="J89" s="255">
        <v>3</v>
      </c>
      <c r="K89" s="255">
        <v>51</v>
      </c>
      <c r="L89" s="255">
        <v>21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39</v>
      </c>
      <c r="J90" s="256">
        <v>1</v>
      </c>
      <c r="K90" s="256">
        <v>38</v>
      </c>
      <c r="L90" s="256">
        <v>9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162</v>
      </c>
      <c r="J92" s="354">
        <f>J93+J94+J95</f>
        <v>6</v>
      </c>
      <c r="K92" s="354">
        <f>K93+K94+K95</f>
        <v>156</v>
      </c>
      <c r="L92" s="354">
        <f>L93+L94+L95</f>
        <v>65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86</v>
      </c>
      <c r="J93" s="102">
        <v>3</v>
      </c>
      <c r="K93" s="102">
        <v>83</v>
      </c>
      <c r="L93" s="102">
        <v>33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57</v>
      </c>
      <c r="J94" s="256">
        <v>2</v>
      </c>
      <c r="K94" s="256">
        <v>55</v>
      </c>
      <c r="L94" s="256">
        <v>23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19</v>
      </c>
      <c r="J95" s="255">
        <v>1</v>
      </c>
      <c r="K95" s="255">
        <v>18</v>
      </c>
      <c r="L95" s="255">
        <v>9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86</v>
      </c>
      <c r="J96" s="354">
        <f>J97+J98+J99</f>
        <v>4</v>
      </c>
      <c r="K96" s="354">
        <f>K97+K98+K99</f>
        <v>82</v>
      </c>
      <c r="L96" s="354">
        <f>L97+L98+L99</f>
        <v>29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1</v>
      </c>
      <c r="J98" s="256">
        <v>0</v>
      </c>
      <c r="K98" s="256">
        <v>1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85</v>
      </c>
      <c r="J99" s="255">
        <v>4</v>
      </c>
      <c r="K99" s="255">
        <v>81</v>
      </c>
      <c r="L99" s="255">
        <v>29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839</v>
      </c>
      <c r="J100" s="254">
        <v>333</v>
      </c>
      <c r="K100" s="254">
        <v>506</v>
      </c>
      <c r="L100" s="254">
        <v>545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834</v>
      </c>
      <c r="J103" s="252">
        <v>504</v>
      </c>
      <c r="K103" s="252">
        <v>330</v>
      </c>
      <c r="L103" s="336">
        <v>827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190</v>
      </c>
      <c r="J104" s="85">
        <v>134</v>
      </c>
      <c r="K104" s="85">
        <v>56</v>
      </c>
      <c r="L104" s="247">
        <v>190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54</v>
      </c>
      <c r="J105" s="253">
        <v>30</v>
      </c>
      <c r="K105" s="253">
        <v>24</v>
      </c>
      <c r="L105" s="337">
        <v>54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1116</v>
      </c>
      <c r="K108" s="44">
        <v>482</v>
      </c>
      <c r="L108" s="44">
        <v>634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369</v>
      </c>
      <c r="K109" s="340">
        <v>172</v>
      </c>
      <c r="L109" s="340">
        <v>197</v>
      </c>
    </row>
    <row r="110" spans="1:12" ht="18" customHeight="1" x14ac:dyDescent="0.25">
      <c r="A110" s="425"/>
      <c r="B110" s="588" t="s">
        <v>359</v>
      </c>
      <c r="C110" s="585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262</v>
      </c>
      <c r="K110" s="99">
        <v>151</v>
      </c>
      <c r="L110" s="99">
        <v>111</v>
      </c>
    </row>
    <row r="111" spans="1:12" ht="18" customHeight="1" x14ac:dyDescent="0.25">
      <c r="A111" s="425"/>
      <c r="B111" s="588"/>
      <c r="C111" s="586"/>
      <c r="D111" s="376" t="s">
        <v>451</v>
      </c>
      <c r="E111" s="377"/>
      <c r="F111" s="333"/>
      <c r="G111" s="333"/>
      <c r="H111" s="333"/>
      <c r="I111" s="28"/>
      <c r="J111" s="439">
        <f t="shared" si="5"/>
        <v>215</v>
      </c>
      <c r="K111" s="85">
        <v>107</v>
      </c>
      <c r="L111" s="85">
        <v>108</v>
      </c>
    </row>
    <row r="112" spans="1:12" ht="18" customHeight="1" x14ac:dyDescent="0.25">
      <c r="A112" s="425"/>
      <c r="B112" s="588"/>
      <c r="C112" s="586"/>
      <c r="D112" s="378" t="s">
        <v>452</v>
      </c>
      <c r="E112" s="379"/>
      <c r="F112" s="143"/>
      <c r="G112" s="143"/>
      <c r="H112" s="143"/>
      <c r="I112" s="334"/>
      <c r="J112" s="445">
        <f t="shared" si="5"/>
        <v>197</v>
      </c>
      <c r="K112" s="99">
        <v>110</v>
      </c>
      <c r="L112" s="99">
        <v>87</v>
      </c>
    </row>
    <row r="113" spans="1:12" ht="18" customHeight="1" x14ac:dyDescent="0.25">
      <c r="A113" s="425"/>
      <c r="B113" s="588"/>
      <c r="C113" s="586"/>
      <c r="D113" s="376" t="s">
        <v>453</v>
      </c>
      <c r="E113" s="377"/>
      <c r="F113" s="333"/>
      <c r="G113" s="333"/>
      <c r="H113" s="333"/>
      <c r="I113" s="28"/>
      <c r="J113" s="439">
        <f t="shared" si="5"/>
        <v>161</v>
      </c>
      <c r="K113" s="85">
        <v>76</v>
      </c>
      <c r="L113" s="85">
        <v>85</v>
      </c>
    </row>
    <row r="114" spans="1:12" ht="18" customHeight="1" x14ac:dyDescent="0.25">
      <c r="A114" s="425"/>
      <c r="B114" s="588"/>
      <c r="C114" s="586"/>
      <c r="D114" s="378" t="s">
        <v>454</v>
      </c>
      <c r="E114" s="379"/>
      <c r="F114" s="143"/>
      <c r="G114" s="143"/>
      <c r="H114" s="143"/>
      <c r="I114" s="334"/>
      <c r="J114" s="445">
        <f t="shared" si="5"/>
        <v>131</v>
      </c>
      <c r="K114" s="99">
        <v>75</v>
      </c>
      <c r="L114" s="99">
        <v>56</v>
      </c>
    </row>
    <row r="115" spans="1:12" ht="18" customHeight="1" x14ac:dyDescent="0.25">
      <c r="A115" s="425"/>
      <c r="B115" s="588"/>
      <c r="C115" s="586"/>
      <c r="D115" s="376" t="s">
        <v>455</v>
      </c>
      <c r="E115" s="377"/>
      <c r="F115" s="333"/>
      <c r="G115" s="333"/>
      <c r="H115" s="333"/>
      <c r="I115" s="28"/>
      <c r="J115" s="439">
        <f t="shared" si="5"/>
        <v>110</v>
      </c>
      <c r="K115" s="85">
        <v>74</v>
      </c>
      <c r="L115" s="85">
        <v>36</v>
      </c>
    </row>
    <row r="116" spans="1:12" ht="18" customHeight="1" x14ac:dyDescent="0.25">
      <c r="A116" s="425"/>
      <c r="B116" s="588"/>
      <c r="C116" s="586"/>
      <c r="D116" s="378" t="s">
        <v>456</v>
      </c>
      <c r="E116" s="379"/>
      <c r="F116" s="143"/>
      <c r="G116" s="143"/>
      <c r="H116" s="143"/>
      <c r="I116" s="334"/>
      <c r="J116" s="445">
        <f t="shared" si="5"/>
        <v>112</v>
      </c>
      <c r="K116" s="99">
        <v>73</v>
      </c>
      <c r="L116" s="99">
        <v>39</v>
      </c>
    </row>
    <row r="117" spans="1:12" ht="18" customHeight="1" x14ac:dyDescent="0.25">
      <c r="A117" s="425"/>
      <c r="B117" s="588"/>
      <c r="C117" s="586"/>
      <c r="D117" s="376" t="s">
        <v>457</v>
      </c>
      <c r="E117" s="377"/>
      <c r="F117" s="333"/>
      <c r="G117" s="333"/>
      <c r="H117" s="333"/>
      <c r="I117" s="28"/>
      <c r="J117" s="439">
        <f t="shared" si="5"/>
        <v>97</v>
      </c>
      <c r="K117" s="85">
        <v>59</v>
      </c>
      <c r="L117" s="85">
        <v>38</v>
      </c>
    </row>
    <row r="118" spans="1:12" ht="18" customHeight="1" x14ac:dyDescent="0.25">
      <c r="A118" s="425"/>
      <c r="B118" s="588"/>
      <c r="C118" s="586"/>
      <c r="D118" s="378" t="s">
        <v>458</v>
      </c>
      <c r="E118" s="379"/>
      <c r="F118" s="143"/>
      <c r="G118" s="143"/>
      <c r="H118" s="143"/>
      <c r="I118" s="334"/>
      <c r="J118" s="445">
        <f t="shared" si="5"/>
        <v>66</v>
      </c>
      <c r="K118" s="99">
        <v>46</v>
      </c>
      <c r="L118" s="99">
        <v>20</v>
      </c>
    </row>
    <row r="119" spans="1:12" ht="18" customHeight="1" x14ac:dyDescent="0.25">
      <c r="A119" s="425"/>
      <c r="B119" s="588"/>
      <c r="C119" s="587"/>
      <c r="D119" s="380" t="s">
        <v>459</v>
      </c>
      <c r="E119" s="381"/>
      <c r="F119" s="335"/>
      <c r="G119" s="335"/>
      <c r="H119" s="335"/>
      <c r="I119" s="39"/>
      <c r="J119" s="443">
        <f t="shared" si="5"/>
        <v>132</v>
      </c>
      <c r="K119" s="250">
        <v>92</v>
      </c>
      <c r="L119" s="250">
        <v>40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521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1065</v>
      </c>
      <c r="J121" s="98">
        <v>653</v>
      </c>
      <c r="K121" s="98">
        <v>412</v>
      </c>
      <c r="L121" s="98">
        <v>811</v>
      </c>
    </row>
    <row r="122" spans="1:12" ht="18" customHeight="1" x14ac:dyDescent="0.25">
      <c r="A122" s="426"/>
      <c r="B122" s="522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219</v>
      </c>
      <c r="J122" s="253">
        <v>178</v>
      </c>
      <c r="K122" s="253">
        <v>41</v>
      </c>
      <c r="L122" s="253">
        <v>66</v>
      </c>
    </row>
    <row r="123" spans="1:12" ht="18" customHeight="1" x14ac:dyDescent="0.25">
      <c r="A123" s="426"/>
      <c r="B123" s="567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1363</v>
      </c>
      <c r="J123" s="98">
        <v>711</v>
      </c>
      <c r="K123" s="98">
        <v>652</v>
      </c>
      <c r="L123" s="98">
        <v>1020</v>
      </c>
    </row>
    <row r="124" spans="1:12" ht="18" customHeight="1" x14ac:dyDescent="0.25">
      <c r="A124" s="426"/>
      <c r="B124" s="568"/>
      <c r="C124" s="272"/>
      <c r="D124" s="306" t="s">
        <v>81</v>
      </c>
      <c r="E124" s="312"/>
      <c r="F124" s="312"/>
      <c r="G124" s="312"/>
      <c r="H124" s="312"/>
      <c r="I124" s="445">
        <f t="shared" si="6"/>
        <v>183</v>
      </c>
      <c r="J124" s="99">
        <v>104</v>
      </c>
      <c r="K124" s="99">
        <v>79</v>
      </c>
      <c r="L124" s="99">
        <v>142</v>
      </c>
    </row>
    <row r="125" spans="1:12" ht="18" customHeight="1" x14ac:dyDescent="0.25">
      <c r="A125" s="426"/>
      <c r="B125" s="568"/>
      <c r="C125" s="272"/>
      <c r="D125" s="305" t="s">
        <v>82</v>
      </c>
      <c r="E125" s="310"/>
      <c r="F125" s="310"/>
      <c r="G125" s="310"/>
      <c r="H125" s="310"/>
      <c r="I125" s="439">
        <f t="shared" si="6"/>
        <v>57</v>
      </c>
      <c r="J125" s="85">
        <v>30</v>
      </c>
      <c r="K125" s="85">
        <v>27</v>
      </c>
      <c r="L125" s="85">
        <v>52</v>
      </c>
    </row>
    <row r="126" spans="1:12" ht="18" customHeight="1" x14ac:dyDescent="0.25">
      <c r="A126" s="426"/>
      <c r="B126" s="568"/>
      <c r="C126" s="273"/>
      <c r="D126" s="307" t="s">
        <v>397</v>
      </c>
      <c r="E126" s="314"/>
      <c r="F126" s="314"/>
      <c r="G126" s="314"/>
      <c r="H126" s="314"/>
      <c r="I126" s="441">
        <f t="shared" si="6"/>
        <v>0</v>
      </c>
      <c r="J126" s="101">
        <v>0</v>
      </c>
      <c r="K126" s="101">
        <v>0</v>
      </c>
      <c r="L126" s="101">
        <v>0</v>
      </c>
    </row>
    <row r="127" spans="1:12" ht="18" customHeight="1" x14ac:dyDescent="0.25">
      <c r="A127" s="426"/>
      <c r="B127" s="568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798</v>
      </c>
      <c r="J127" s="100">
        <v>377</v>
      </c>
      <c r="K127" s="100">
        <v>421</v>
      </c>
      <c r="L127" s="100">
        <v>500</v>
      </c>
    </row>
    <row r="128" spans="1:12" ht="18" customHeight="1" x14ac:dyDescent="0.25">
      <c r="A128" s="426"/>
      <c r="B128" s="568"/>
      <c r="C128" s="272"/>
      <c r="D128" s="305" t="s">
        <v>81</v>
      </c>
      <c r="E128" s="310"/>
      <c r="F128" s="310"/>
      <c r="G128" s="310"/>
      <c r="H128" s="310"/>
      <c r="I128" s="439">
        <f t="shared" si="6"/>
        <v>166</v>
      </c>
      <c r="J128" s="85">
        <v>20</v>
      </c>
      <c r="K128" s="85">
        <v>146</v>
      </c>
      <c r="L128" s="85">
        <v>71</v>
      </c>
    </row>
    <row r="129" spans="1:12" ht="18" customHeight="1" x14ac:dyDescent="0.25">
      <c r="A129" s="426"/>
      <c r="B129" s="568"/>
      <c r="C129" s="273"/>
      <c r="D129" s="387" t="s">
        <v>82</v>
      </c>
      <c r="E129" s="388"/>
      <c r="F129" s="388"/>
      <c r="G129" s="388"/>
      <c r="H129" s="388"/>
      <c r="I129" s="441">
        <f t="shared" si="6"/>
        <v>349</v>
      </c>
      <c r="J129" s="101">
        <v>24</v>
      </c>
      <c r="K129" s="101">
        <v>325</v>
      </c>
      <c r="L129" s="101">
        <v>153</v>
      </c>
    </row>
    <row r="130" spans="1:12" ht="18" customHeight="1" x14ac:dyDescent="0.25">
      <c r="A130" s="426"/>
      <c r="B130" s="568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327</v>
      </c>
      <c r="J130" s="100">
        <v>19</v>
      </c>
      <c r="K130" s="100">
        <v>308</v>
      </c>
      <c r="L130" s="100">
        <v>137</v>
      </c>
    </row>
    <row r="131" spans="1:12" ht="18" customHeight="1" x14ac:dyDescent="0.25">
      <c r="A131" s="426"/>
      <c r="B131" s="568"/>
      <c r="C131" s="348"/>
      <c r="D131" s="305" t="s">
        <v>81</v>
      </c>
      <c r="E131" s="310"/>
      <c r="F131" s="310"/>
      <c r="G131" s="310"/>
      <c r="H131" s="310"/>
      <c r="I131" s="439">
        <f t="shared" si="6"/>
        <v>7</v>
      </c>
      <c r="J131" s="85">
        <v>0</v>
      </c>
      <c r="K131" s="85">
        <v>7</v>
      </c>
      <c r="L131" s="85">
        <v>3</v>
      </c>
    </row>
    <row r="132" spans="1:12" ht="18" customHeight="1" x14ac:dyDescent="0.25">
      <c r="A132" s="426"/>
      <c r="B132" s="568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68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383</v>
      </c>
      <c r="J133" s="44">
        <v>69</v>
      </c>
      <c r="K133" s="44">
        <v>314</v>
      </c>
      <c r="L133" s="44">
        <v>168</v>
      </c>
    </row>
    <row r="134" spans="1:12" ht="18" customHeight="1" x14ac:dyDescent="0.25">
      <c r="A134" s="426"/>
      <c r="B134" s="568"/>
      <c r="C134" s="348"/>
      <c r="D134" s="306" t="s">
        <v>168</v>
      </c>
      <c r="E134" s="312"/>
      <c r="F134" s="312"/>
      <c r="G134" s="312"/>
      <c r="H134" s="312"/>
      <c r="I134" s="457">
        <f t="shared" si="6"/>
        <v>1</v>
      </c>
      <c r="J134" s="264">
        <v>0</v>
      </c>
      <c r="K134" s="264">
        <v>1</v>
      </c>
      <c r="L134" s="264">
        <v>1</v>
      </c>
    </row>
    <row r="135" spans="1:12" ht="18" customHeight="1" x14ac:dyDescent="0.25">
      <c r="A135" s="426"/>
      <c r="B135" s="568"/>
      <c r="C135" s="348"/>
      <c r="D135" s="305" t="s">
        <v>169</v>
      </c>
      <c r="E135" s="310"/>
      <c r="F135" s="310"/>
      <c r="G135" s="310"/>
      <c r="H135" s="310"/>
      <c r="I135" s="458">
        <f t="shared" si="6"/>
        <v>382</v>
      </c>
      <c r="J135" s="22">
        <v>69</v>
      </c>
      <c r="K135" s="22">
        <v>313</v>
      </c>
      <c r="L135" s="22">
        <v>167</v>
      </c>
    </row>
    <row r="136" spans="1:12" ht="18" customHeight="1" x14ac:dyDescent="0.25">
      <c r="A136" s="426"/>
      <c r="B136" s="568"/>
      <c r="C136" s="66"/>
      <c r="D136" s="383" t="s">
        <v>166</v>
      </c>
      <c r="E136" s="384"/>
      <c r="F136" s="384"/>
      <c r="G136" s="384"/>
      <c r="H136" s="384"/>
      <c r="I136" s="459">
        <f t="shared" si="6"/>
        <v>1</v>
      </c>
      <c r="J136" s="265">
        <v>0</v>
      </c>
      <c r="K136" s="265">
        <v>1</v>
      </c>
      <c r="L136" s="265">
        <v>1</v>
      </c>
    </row>
    <row r="137" spans="1:12" ht="18" customHeight="1" x14ac:dyDescent="0.25">
      <c r="A137" s="426"/>
      <c r="B137" s="568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1</v>
      </c>
      <c r="J137" s="44">
        <v>0</v>
      </c>
      <c r="K137" s="44">
        <v>1</v>
      </c>
      <c r="L137" s="44">
        <v>1</v>
      </c>
    </row>
    <row r="138" spans="1:12" ht="18" customHeight="1" x14ac:dyDescent="0.25">
      <c r="A138" s="426"/>
      <c r="B138" s="568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568</v>
      </c>
      <c r="J138" s="264">
        <v>134</v>
      </c>
      <c r="K138" s="264">
        <v>434</v>
      </c>
      <c r="L138" s="264">
        <v>353</v>
      </c>
    </row>
    <row r="139" spans="1:12" ht="18" customHeight="1" x14ac:dyDescent="0.25">
      <c r="A139" s="426"/>
      <c r="B139" s="568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69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506" t="s">
        <v>85</v>
      </c>
      <c r="C143" s="550" t="s">
        <v>86</v>
      </c>
      <c r="D143" s="551"/>
      <c r="E143" s="552"/>
      <c r="F143" s="385" t="s">
        <v>87</v>
      </c>
      <c r="G143" s="389"/>
      <c r="H143" s="438">
        <f t="shared" ref="H143:H149" si="7">I143+J143</f>
        <v>747</v>
      </c>
      <c r="I143" s="100">
        <v>336</v>
      </c>
      <c r="J143" s="100">
        <v>411</v>
      </c>
      <c r="K143" s="100">
        <v>412</v>
      </c>
    </row>
    <row r="144" spans="1:12" ht="18" customHeight="1" x14ac:dyDescent="0.25">
      <c r="A144" s="427"/>
      <c r="B144" s="477"/>
      <c r="C144" s="553"/>
      <c r="D144" s="554"/>
      <c r="E144" s="555"/>
      <c r="F144" s="305" t="s">
        <v>88</v>
      </c>
      <c r="G144" s="311"/>
      <c r="H144" s="439">
        <f t="shared" si="7"/>
        <v>366</v>
      </c>
      <c r="I144" s="85">
        <v>156</v>
      </c>
      <c r="J144" s="85">
        <v>210</v>
      </c>
      <c r="K144" s="85">
        <v>214</v>
      </c>
    </row>
    <row r="145" spans="1:12" ht="18" customHeight="1" x14ac:dyDescent="0.25">
      <c r="A145" s="427"/>
      <c r="B145" s="477"/>
      <c r="C145" s="553"/>
      <c r="D145" s="554"/>
      <c r="E145" s="555"/>
      <c r="F145" s="307" t="s">
        <v>89</v>
      </c>
      <c r="G145" s="315"/>
      <c r="H145" s="441">
        <f t="shared" si="7"/>
        <v>48</v>
      </c>
      <c r="I145" s="102">
        <v>5</v>
      </c>
      <c r="J145" s="102">
        <v>43</v>
      </c>
      <c r="K145" s="102">
        <v>19</v>
      </c>
    </row>
    <row r="146" spans="1:12" ht="18" customHeight="1" x14ac:dyDescent="0.25">
      <c r="A146" s="427"/>
      <c r="B146" s="44" t="s">
        <v>90</v>
      </c>
      <c r="C146" s="556" t="s">
        <v>91</v>
      </c>
      <c r="D146" s="557"/>
      <c r="E146" s="558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559"/>
      <c r="D147" s="560"/>
      <c r="E147" s="561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559"/>
      <c r="D148" s="560"/>
      <c r="E148" s="561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562"/>
      <c r="D149" s="563"/>
      <c r="E149" s="564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4" t="s">
        <v>99</v>
      </c>
      <c r="C151" s="575"/>
      <c r="D151" s="575"/>
      <c r="E151" s="576"/>
      <c r="F151" s="8" t="s">
        <v>100</v>
      </c>
      <c r="G151" s="8" t="s">
        <v>476</v>
      </c>
      <c r="I151" s="570" t="s">
        <v>415</v>
      </c>
      <c r="J151" s="571"/>
      <c r="K151" s="590" t="s">
        <v>416</v>
      </c>
      <c r="L151" s="590"/>
    </row>
    <row r="152" spans="1:12" ht="18" customHeight="1" x14ac:dyDescent="0.25">
      <c r="A152" s="428"/>
      <c r="B152" s="264" t="s">
        <v>101</v>
      </c>
      <c r="C152" s="507" t="s">
        <v>102</v>
      </c>
      <c r="D152" s="508"/>
      <c r="E152" s="508"/>
      <c r="F152" s="48">
        <v>0</v>
      </c>
      <c r="G152" s="48">
        <v>0</v>
      </c>
      <c r="I152" s="572"/>
      <c r="J152" s="573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9" t="s">
        <v>104</v>
      </c>
      <c r="D153" s="520"/>
      <c r="E153" s="520"/>
      <c r="F153" s="27">
        <v>0</v>
      </c>
      <c r="G153" s="27">
        <v>0</v>
      </c>
      <c r="H153" s="429"/>
      <c r="I153" s="591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507" t="s">
        <v>106</v>
      </c>
      <c r="D154" s="508"/>
      <c r="E154" s="508"/>
      <c r="F154" s="24">
        <v>0</v>
      </c>
      <c r="G154" s="24">
        <v>0</v>
      </c>
      <c r="H154" s="429"/>
      <c r="I154" s="592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483" t="s">
        <v>108</v>
      </c>
      <c r="D155" s="484"/>
      <c r="E155" s="484"/>
      <c r="F155" s="398">
        <v>0</v>
      </c>
      <c r="G155" s="398">
        <v>0</v>
      </c>
      <c r="H155" s="429"/>
      <c r="I155" s="593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70" t="s">
        <v>422</v>
      </c>
      <c r="J157" s="571"/>
      <c r="K157" s="594" t="s">
        <v>423</v>
      </c>
      <c r="L157" s="595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72"/>
      <c r="J158" s="573"/>
      <c r="K158" s="394" t="s">
        <v>417</v>
      </c>
      <c r="L158" s="394" t="s">
        <v>418</v>
      </c>
    </row>
    <row r="159" spans="1:12" ht="18" customHeight="1" x14ac:dyDescent="0.25">
      <c r="G159" s="430"/>
      <c r="H159" s="589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89"/>
      <c r="I160" s="407" t="s">
        <v>419</v>
      </c>
      <c r="J160" s="408">
        <v>35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89"/>
      <c r="I161" s="409" t="s">
        <v>420</v>
      </c>
      <c r="J161" s="393">
        <v>65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89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43298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H159:H162"/>
    <mergeCell ref="I151:J152"/>
    <mergeCell ref="K151:L151"/>
    <mergeCell ref="I153:I155"/>
    <mergeCell ref="K157:L157"/>
    <mergeCell ref="H8:K8"/>
    <mergeCell ref="F41:G41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2018-07-17T14:20:21Z</dcterms:modified>
</cp:coreProperties>
</file>